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2DDAC172-670A-4C7F-A6AD-7987EF678025}" xr6:coauthVersionLast="47" xr6:coauthVersionMax="47" xr10:uidLastSave="{00000000-0000-0000-0000-000000000000}"/>
  <bookViews>
    <workbookView xWindow="31185" yWindow="1680" windowWidth="22500" windowHeight="13005" tabRatio="632" firstSheet="53" activeTab="5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Standing Facilities" sheetId="12" r:id="rId59"/>
    <sheet name="Exceed Reserves" sheetId="2" r:id="rId60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8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0" i="152" l="1"/>
  <c r="D28" i="152"/>
  <c r="D21" i="152"/>
  <c r="Q19" i="152"/>
  <c r="Q16" i="152" l="1"/>
  <c r="Q15" i="152"/>
  <c r="Q13" i="152" l="1"/>
  <c r="D14" i="152"/>
  <c r="Q12" i="152"/>
  <c r="Q8" i="152"/>
  <c r="Q7" i="152"/>
  <c r="E252" i="2"/>
  <c r="D252" i="2"/>
  <c r="D7" i="152"/>
  <c r="Q54" i="151"/>
  <c r="Q51" i="151" l="1"/>
  <c r="G60" i="152"/>
  <c r="G59" i="152"/>
  <c r="K54" i="152"/>
  <c r="G54" i="152"/>
  <c r="C54" i="152"/>
  <c r="C53" i="152"/>
  <c r="C52" i="152"/>
  <c r="K51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C34" i="152"/>
  <c r="X33" i="152"/>
  <c r="U33" i="152"/>
  <c r="K33" i="152"/>
  <c r="G33" i="152"/>
  <c r="C33" i="152"/>
  <c r="C32" i="152"/>
  <c r="C31" i="152"/>
  <c r="K30" i="152"/>
  <c r="N30" i="152" s="1"/>
  <c r="G30" i="152"/>
  <c r="C30" i="152"/>
  <c r="K29" i="152"/>
  <c r="N29" i="152" s="1"/>
  <c r="G29" i="152"/>
  <c r="C29" i="152"/>
  <c r="K28" i="152"/>
  <c r="G28" i="152"/>
  <c r="C28" i="152"/>
  <c r="U27" i="152"/>
  <c r="K27" i="152"/>
  <c r="N27" i="152" s="1"/>
  <c r="G27" i="152"/>
  <c r="C27" i="152"/>
  <c r="X26" i="152"/>
  <c r="U26" i="152"/>
  <c r="K26" i="152"/>
  <c r="G26" i="152"/>
  <c r="C25" i="152"/>
  <c r="C24" i="152"/>
  <c r="K23" i="152"/>
  <c r="G23" i="152"/>
  <c r="N23" i="152" s="1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Q49" i="151"/>
  <c r="N16" i="152" l="1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34" i="152"/>
  <c r="N42" i="152"/>
  <c r="N14" i="152"/>
  <c r="N20" i="152"/>
  <c r="N33" i="152"/>
  <c r="N36" i="152"/>
  <c r="N54" i="152"/>
  <c r="N26" i="152"/>
  <c r="N37" i="152"/>
  <c r="N12" i="152"/>
  <c r="N47" i="152"/>
  <c r="N50" i="152"/>
  <c r="Q48" i="151"/>
  <c r="D49" i="151"/>
  <c r="Q47" i="151"/>
  <c r="Q44" i="151"/>
  <c r="Q42" i="151"/>
  <c r="D42" i="151"/>
  <c r="D35" i="151"/>
  <c r="D28" i="151" l="1"/>
  <c r="Q22" i="151" l="1"/>
  <c r="Y21" i="151" l="1"/>
  <c r="Q20" i="151"/>
  <c r="D21" i="151"/>
  <c r="Q19" i="151"/>
  <c r="Q15" i="151" l="1"/>
  <c r="Q14" i="151"/>
  <c r="D14" i="151" l="1"/>
  <c r="Q12" i="151"/>
  <c r="Q9" i="151"/>
  <c r="Q7" i="151"/>
  <c r="N7" i="15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Y51" i="152" s="1"/>
  <c r="Y52" i="152" s="1"/>
  <c r="Y53" i="152" s="1"/>
  <c r="Y54" i="152" s="1"/>
  <c r="Z33" i="152"/>
  <c r="U12" i="126"/>
  <c r="Z47" i="152" l="1"/>
  <c r="Z40" i="152"/>
  <c r="D14" i="126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S7" i="151" s="1"/>
  <c r="R7" i="151" s="1"/>
  <c r="Q8" i="151"/>
  <c r="P55" i="150"/>
  <c r="O55" i="150" s="1"/>
  <c r="R55" i="150"/>
  <c r="P7" i="151" l="1"/>
  <c r="O7" i="151" s="1"/>
  <c r="S8" i="151"/>
  <c r="R8" i="151" s="1"/>
  <c r="P8" i="151"/>
  <c r="O8" i="151" s="1"/>
  <c r="P9" i="151" l="1"/>
  <c r="O9" i="151" s="1"/>
  <c r="Q10" i="151"/>
  <c r="S10" i="151" s="1"/>
  <c r="R10" i="151" s="1"/>
  <c r="S9" i="151"/>
  <c r="R9" i="151" s="1"/>
  <c r="P10" i="151" l="1"/>
  <c r="O10" i="151" s="1"/>
  <c r="Q11" i="151"/>
  <c r="P11" i="151" l="1"/>
  <c r="O11" i="151" s="1"/>
  <c r="S11" i="151"/>
  <c r="R11" i="151" s="1"/>
  <c r="S12" i="151" l="1"/>
  <c r="R12" i="151" s="1"/>
  <c r="P12" i="151"/>
  <c r="O12" i="151" s="1"/>
  <c r="Q13" i="151"/>
  <c r="S14" i="151" l="1"/>
  <c r="R14" i="151" s="1"/>
  <c r="P13" i="151"/>
  <c r="O13" i="151" s="1"/>
  <c r="S13" i="151"/>
  <c r="R13" i="151" s="1"/>
  <c r="P14" i="151" l="1"/>
  <c r="O14" i="151" s="1"/>
  <c r="P15" i="151" l="1"/>
  <c r="O15" i="151" s="1"/>
  <c r="Q16" i="151"/>
  <c r="S15" i="151"/>
  <c r="R15" i="151" s="1"/>
  <c r="S16" i="151" l="1"/>
  <c r="R16" i="151" s="1"/>
  <c r="P16" i="151"/>
  <c r="O16" i="151" s="1"/>
  <c r="Q17" i="151"/>
  <c r="Q18" i="151" l="1"/>
  <c r="P17" i="151"/>
  <c r="O17" i="151" s="1"/>
  <c r="S17" i="151"/>
  <c r="R17" i="151" s="1"/>
  <c r="P18" i="151" l="1"/>
  <c r="O18" i="151" s="1"/>
  <c r="S18" i="151"/>
  <c r="R18" i="151" s="1"/>
  <c r="P19" i="151" l="1"/>
  <c r="O19" i="151" s="1"/>
  <c r="S19" i="151"/>
  <c r="R19" i="151" s="1"/>
  <c r="Q21" i="151" l="1"/>
  <c r="P20" i="151"/>
  <c r="O20" i="151" s="1"/>
  <c r="S20" i="151"/>
  <c r="R20" i="151" s="1"/>
  <c r="P21" i="151" l="1"/>
  <c r="O21" i="151" s="1"/>
  <c r="S21" i="151"/>
  <c r="R21" i="151" s="1"/>
  <c r="Q23" i="151" l="1"/>
  <c r="P22" i="151"/>
  <c r="O22" i="151" s="1"/>
  <c r="S22" i="151"/>
  <c r="R22" i="151" s="1"/>
  <c r="P23" i="151" l="1"/>
  <c r="O23" i="151" s="1"/>
  <c r="Q24" i="151"/>
  <c r="S23" i="151"/>
  <c r="R23" i="151" s="1"/>
  <c r="Q25" i="151" l="1"/>
  <c r="P24" i="151"/>
  <c r="O24" i="151" s="1"/>
  <c r="S24" i="151"/>
  <c r="R24" i="151" s="1"/>
  <c r="P25" i="151" l="1"/>
  <c r="O25" i="151" s="1"/>
  <c r="Q26" i="151"/>
  <c r="S25" i="151"/>
  <c r="R25" i="151" s="1"/>
  <c r="Q27" i="151" l="1"/>
  <c r="P26" i="151"/>
  <c r="O26" i="151" s="1"/>
  <c r="S26" i="151"/>
  <c r="R26" i="151" s="1"/>
  <c r="Q28" i="151" l="1"/>
  <c r="P27" i="151"/>
  <c r="O27" i="151" s="1"/>
  <c r="S27" i="151"/>
  <c r="R27" i="151" s="1"/>
  <c r="P28" i="151" l="1"/>
  <c r="O28" i="151" s="1"/>
  <c r="Q29" i="151"/>
  <c r="S28" i="151"/>
  <c r="R28" i="151" s="1"/>
  <c r="P29" i="151" l="1"/>
  <c r="O29" i="151" s="1"/>
  <c r="Q30" i="151"/>
  <c r="S29" i="151"/>
  <c r="R29" i="151" s="1"/>
  <c r="P30" i="151" l="1"/>
  <c r="O30" i="151" s="1"/>
  <c r="Q31" i="151"/>
  <c r="S30" i="151"/>
  <c r="R30" i="151" s="1"/>
  <c r="Q32" i="151" l="1"/>
  <c r="P31" i="151"/>
  <c r="O31" i="151" s="1"/>
  <c r="S31" i="151"/>
  <c r="R31" i="151" s="1"/>
  <c r="P32" i="151" l="1"/>
  <c r="O32" i="151" s="1"/>
  <c r="Q33" i="151"/>
  <c r="S32" i="151"/>
  <c r="R32" i="151" s="1"/>
  <c r="Q34" i="151" l="1"/>
  <c r="P33" i="151"/>
  <c r="O33" i="151" s="1"/>
  <c r="S33" i="151"/>
  <c r="R33" i="151" s="1"/>
  <c r="P34" i="151" l="1"/>
  <c r="O34" i="151" s="1"/>
  <c r="Q35" i="151"/>
  <c r="S34" i="151"/>
  <c r="R34" i="151" s="1"/>
  <c r="P35" i="151" l="1"/>
  <c r="O35" i="151" s="1"/>
  <c r="Q36" i="151"/>
  <c r="S35" i="151"/>
  <c r="R35" i="151" s="1"/>
  <c r="P36" i="151" l="1"/>
  <c r="O36" i="151" s="1"/>
  <c r="Q37" i="151"/>
  <c r="S36" i="151"/>
  <c r="R36" i="151" s="1"/>
  <c r="Q38" i="151" l="1"/>
  <c r="P37" i="151"/>
  <c r="O37" i="151" s="1"/>
  <c r="S37" i="151"/>
  <c r="R37" i="151" s="1"/>
  <c r="P38" i="151" l="1"/>
  <c r="O38" i="151" s="1"/>
  <c r="Q39" i="151"/>
  <c r="S38" i="151"/>
  <c r="R38" i="151" s="1"/>
  <c r="P39" i="151" l="1"/>
  <c r="O39" i="151" s="1"/>
  <c r="Q40" i="151"/>
  <c r="S39" i="151"/>
  <c r="R39" i="151" s="1"/>
  <c r="Q41" i="151" l="1"/>
  <c r="P40" i="151"/>
  <c r="O40" i="151" s="1"/>
  <c r="S40" i="151"/>
  <c r="R40" i="151" s="1"/>
  <c r="P41" i="151" l="1"/>
  <c r="O41" i="151" s="1"/>
  <c r="S41" i="151"/>
  <c r="R41" i="151" s="1"/>
  <c r="Q43" i="151" l="1"/>
  <c r="P42" i="151"/>
  <c r="O42" i="151" s="1"/>
  <c r="S42" i="151"/>
  <c r="R42" i="151" s="1"/>
  <c r="P43" i="151" l="1"/>
  <c r="O43" i="151" s="1"/>
  <c r="S43" i="151"/>
  <c r="R43" i="151" s="1"/>
  <c r="P44" i="151" l="1"/>
  <c r="O44" i="151" s="1"/>
  <c r="Q45" i="151"/>
  <c r="S44" i="151"/>
  <c r="R44" i="151" s="1"/>
  <c r="Q46" i="151" l="1"/>
  <c r="P45" i="151"/>
  <c r="O45" i="151" s="1"/>
  <c r="S45" i="151"/>
  <c r="R45" i="151" s="1"/>
  <c r="P46" i="151" l="1"/>
  <c r="O46" i="151" s="1"/>
  <c r="S46" i="151"/>
  <c r="R46" i="151" s="1"/>
  <c r="P47" i="151" l="1"/>
  <c r="O47" i="151" s="1"/>
  <c r="S47" i="151"/>
  <c r="R47" i="151" s="1"/>
  <c r="P48" i="151" l="1"/>
  <c r="O48" i="151" s="1"/>
  <c r="S48" i="151"/>
  <c r="R48" i="151" s="1"/>
  <c r="P49" i="151" l="1"/>
  <c r="O49" i="151" s="1"/>
  <c r="Q50" i="151"/>
  <c r="S49" i="151"/>
  <c r="R49" i="151" s="1"/>
  <c r="P50" i="151" l="1"/>
  <c r="O50" i="151" s="1"/>
  <c r="S50" i="151"/>
  <c r="R50" i="151" s="1"/>
  <c r="Q52" i="151" l="1"/>
  <c r="P51" i="151"/>
  <c r="O51" i="151" s="1"/>
  <c r="S51" i="151"/>
  <c r="R51" i="151" s="1"/>
  <c r="Q53" i="151" l="1"/>
  <c r="P52" i="151"/>
  <c r="O52" i="151" s="1"/>
  <c r="S52" i="151"/>
  <c r="R52" i="151" s="1"/>
  <c r="P53" i="151" l="1"/>
  <c r="O53" i="151" s="1"/>
  <c r="S53" i="151"/>
  <c r="R53" i="151" s="1"/>
  <c r="P54" i="151" l="1"/>
  <c r="O54" i="151" s="1"/>
  <c r="Q55" i="151"/>
  <c r="G58" i="152" s="1"/>
  <c r="S54" i="151"/>
  <c r="R54" i="151" s="1"/>
  <c r="S7" i="152" l="1"/>
  <c r="R7" i="152" s="1"/>
  <c r="P7" i="152"/>
  <c r="O7" i="152" s="1"/>
  <c r="P55" i="151"/>
  <c r="O55" i="151" s="1"/>
  <c r="S55" i="151"/>
  <c r="R55" i="151" s="1"/>
  <c r="S8" i="152" l="1"/>
  <c r="R8" i="152" s="1"/>
  <c r="P8" i="152"/>
  <c r="O8" i="152" s="1"/>
  <c r="Q9" i="152"/>
  <c r="Q10" i="152" l="1"/>
  <c r="P9" i="152"/>
  <c r="O9" i="152" s="1"/>
  <c r="S9" i="152"/>
  <c r="R9" i="152" s="1"/>
  <c r="S10" i="152" l="1"/>
  <c r="R10" i="152" s="1"/>
  <c r="P10" i="152"/>
  <c r="O10" i="152" s="1"/>
  <c r="Q11" i="152"/>
  <c r="P11" i="152" l="1"/>
  <c r="O11" i="152" s="1"/>
  <c r="S11" i="152"/>
  <c r="R11" i="152" s="1"/>
  <c r="S12" i="152" l="1"/>
  <c r="R12" i="152" s="1"/>
  <c r="P12" i="152"/>
  <c r="O12" i="152" s="1"/>
  <c r="Q14" i="152" l="1"/>
  <c r="S14" i="152" s="1"/>
  <c r="R14" i="152" s="1"/>
  <c r="P13" i="152"/>
  <c r="O13" i="152" s="1"/>
  <c r="S13" i="152"/>
  <c r="R13" i="152" s="1"/>
  <c r="P14" i="152" l="1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S21" i="152"/>
  <c r="R21" i="152" s="1"/>
  <c r="Q23" i="152" l="1"/>
  <c r="P22" i="152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S24" i="152"/>
  <c r="R24" i="152" s="1"/>
  <c r="P25" i="152" l="1"/>
  <c r="O25" i="152" s="1"/>
  <c r="Q26" i="152"/>
  <c r="S25" i="152"/>
  <c r="R25" i="152" s="1"/>
  <c r="Q27" i="152" l="1"/>
  <c r="P26" i="152"/>
  <c r="O26" i="152" s="1"/>
  <c r="S26" i="152"/>
  <c r="R26" i="152" s="1"/>
  <c r="Q28" i="152" l="1"/>
  <c r="P27" i="152"/>
  <c r="O27" i="152" s="1"/>
  <c r="S27" i="152"/>
  <c r="R27" i="152" s="1"/>
  <c r="P28" i="152" l="1"/>
  <c r="O28" i="152" s="1"/>
  <c r="Q29" i="152"/>
  <c r="S28" i="152"/>
  <c r="R28" i="152" s="1"/>
  <c r="P29" i="152" l="1"/>
  <c r="O29" i="152" s="1"/>
  <c r="Q30" i="152"/>
  <c r="S29" i="152"/>
  <c r="R29" i="152" s="1"/>
  <c r="P30" i="152" l="1"/>
  <c r="O30" i="152" s="1"/>
  <c r="Q31" i="152"/>
  <c r="S30" i="152"/>
  <c r="R30" i="152" s="1"/>
  <c r="Q32" i="152" l="1"/>
  <c r="P31" i="152"/>
  <c r="O31" i="152" s="1"/>
  <c r="S31" i="152"/>
  <c r="R31" i="152" s="1"/>
  <c r="P32" i="152" l="1"/>
  <c r="O32" i="152" s="1"/>
  <c r="Q33" i="152"/>
  <c r="S32" i="152"/>
  <c r="R32" i="152" s="1"/>
  <c r="Q34" i="152" l="1"/>
  <c r="P33" i="152"/>
  <c r="O33" i="152" s="1"/>
  <c r="S33" i="152"/>
  <c r="R33" i="152" s="1"/>
  <c r="Q35" i="152" l="1"/>
  <c r="P34" i="152"/>
  <c r="O34" i="152" s="1"/>
  <c r="S34" i="152"/>
  <c r="R34" i="152" s="1"/>
  <c r="P35" i="152" l="1"/>
  <c r="O35" i="152" s="1"/>
  <c r="Q36" i="152"/>
  <c r="S35" i="152"/>
  <c r="R35" i="152" s="1"/>
  <c r="P36" i="152" l="1"/>
  <c r="O36" i="152" s="1"/>
  <c r="Q37" i="152"/>
  <c r="S36" i="152"/>
  <c r="R36" i="152" s="1"/>
  <c r="Q38" i="152" l="1"/>
  <c r="P37" i="152"/>
  <c r="O37" i="152" s="1"/>
  <c r="S37" i="152"/>
  <c r="R37" i="152" s="1"/>
  <c r="P38" i="152" l="1"/>
  <c r="O38" i="152" s="1"/>
  <c r="Q39" i="152"/>
  <c r="S38" i="152"/>
  <c r="R38" i="152" s="1"/>
  <c r="P39" i="152" l="1"/>
  <c r="O39" i="152" s="1"/>
  <c r="Q40" i="152"/>
  <c r="S39" i="152"/>
  <c r="R39" i="152" s="1"/>
  <c r="Q41" i="152" l="1"/>
  <c r="P40" i="152"/>
  <c r="O40" i="152" s="1"/>
  <c r="S40" i="152"/>
  <c r="R40" i="152" s="1"/>
  <c r="Q42" i="152" l="1"/>
  <c r="P41" i="152"/>
  <c r="O41" i="152" s="1"/>
  <c r="S41" i="152"/>
  <c r="R41" i="152" s="1"/>
  <c r="P42" i="152" l="1"/>
  <c r="O42" i="152" s="1"/>
  <c r="Q43" i="152"/>
  <c r="S42" i="152"/>
  <c r="R42" i="152" s="1"/>
  <c r="Q44" i="152" l="1"/>
  <c r="P43" i="152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P48" i="152"/>
  <c r="O48" i="152" s="1"/>
  <c r="S48" i="152"/>
  <c r="R48" i="152" s="1"/>
  <c r="P49" i="152" l="1"/>
  <c r="O49" i="152" s="1"/>
  <c r="Q50" i="152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S53" i="152"/>
  <c r="R53" i="152" s="1"/>
  <c r="P54" i="152" l="1"/>
  <c r="O54" i="152" s="1"/>
  <c r="S54" i="152"/>
  <c r="R54" i="152" s="1"/>
</calcChain>
</file>

<file path=xl/sharedStrings.xml><?xml version="1.0" encoding="utf-8"?>
<sst xmlns="http://schemas.openxmlformats.org/spreadsheetml/2006/main" count="2187" uniqueCount="404">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</sst>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L53" sqref="L5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1100</v>
      </c>
      <c r="J44" s="25">
        <v>100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-1700</v>
      </c>
      <c r="J47" s="25">
        <v>100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-1900</v>
      </c>
      <c r="J48" s="25">
        <v>100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-16000</v>
      </c>
      <c r="J54" s="25">
        <v>300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-8300</v>
      </c>
      <c r="J55" s="226">
        <v>300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M50" sqref="M5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4900</v>
      </c>
      <c r="J12" s="63">
        <v>-300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7700</v>
      </c>
      <c r="J13" s="63">
        <v>-300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4000</v>
      </c>
      <c r="J14" s="63">
        <v>-300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-8800</v>
      </c>
      <c r="J15" s="63">
        <v>-300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-8400</v>
      </c>
      <c r="J16" s="63">
        <v>-300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1300</v>
      </c>
      <c r="J19" s="63">
        <v>-300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-9000</v>
      </c>
      <c r="J20" s="63">
        <v>-300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5150</v>
      </c>
      <c r="J21" s="63">
        <v>-300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-1100</v>
      </c>
      <c r="J22" s="63">
        <v>-300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-8100</v>
      </c>
      <c r="J23" s="63">
        <v>-300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3600</v>
      </c>
      <c r="J26" s="63">
        <v>300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-8600</v>
      </c>
      <c r="J27" s="63">
        <v>300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5100</v>
      </c>
      <c r="J28" s="63">
        <v>300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-4400</v>
      </c>
      <c r="J29" s="63">
        <v>300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-13300</v>
      </c>
      <c r="J30" s="25">
        <v>300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-11300</v>
      </c>
      <c r="J33" s="25">
        <v>300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-9600</v>
      </c>
      <c r="J34" s="25">
        <v>300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800</v>
      </c>
      <c r="J35" s="25">
        <v>300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-4300</v>
      </c>
      <c r="J36" s="25">
        <v>300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-100</v>
      </c>
      <c r="J37" s="25">
        <v>300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-100</v>
      </c>
      <c r="J40" s="25">
        <v>200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-10400</v>
      </c>
      <c r="J47" s="25">
        <v>-600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-36900</v>
      </c>
      <c r="J48" s="25">
        <v>-600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14200</v>
      </c>
      <c r="J49" s="25">
        <v>-600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-30600</v>
      </c>
      <c r="J50" s="25">
        <v>-600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-6900</v>
      </c>
      <c r="J51" s="25">
        <v>-600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19000</v>
      </c>
      <c r="J54" s="25">
        <v>-600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3600</v>
      </c>
      <c r="J55" s="226">
        <v>-600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tabSelected="1" zoomScaleNormal="100" workbookViewId="0">
      <pane xSplit="2" ySplit="6" topLeftCell="I7" activePane="bottomRight" state="frozen"/>
      <selection pane="topRight" activeCell="C1" sqref="C1"/>
      <selection pane="bottomLeft" activeCell="A7" sqref="A7"/>
      <selection pane="bottomRight" activeCell="X20" sqref="X2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168520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66155.510000000009</v>
      </c>
      <c r="P7" s="206">
        <f>(+$Q7-$Q$3)</f>
        <v>66155.510000000009</v>
      </c>
      <c r="Q7" s="207">
        <f>G58+N7</f>
        <v>234675.51</v>
      </c>
      <c r="R7" s="208">
        <f t="shared" ref="R7:R54" si="1">$S7/$Q$3*100</f>
        <v>139.25677070970806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47624.510000000009</v>
      </c>
      <c r="P8" s="163">
        <f>(IF($Q8&lt;0,-$Q$3+P7,($Q8-$Q$3)+P7))</f>
        <v>95249.020000000019</v>
      </c>
      <c r="Q8" s="164">
        <f>Q7+N8-1</f>
        <v>197613.51</v>
      </c>
      <c r="R8" s="29">
        <f t="shared" si="1"/>
        <v>128.26044979824354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34935.176666666674</v>
      </c>
      <c r="P9" s="163">
        <f t="shared" ref="P9" si="4">(IF($Q9&lt;0,-$Q$3+P8,($Q9-$Q$3)+P8))</f>
        <v>104805.53000000003</v>
      </c>
      <c r="Q9" s="164">
        <f>Q8+N9</f>
        <v>178076.51</v>
      </c>
      <c r="R9" s="29">
        <f t="shared" si="1"/>
        <v>120.73117533032675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28590.510000000009</v>
      </c>
      <c r="P10" s="163">
        <f>(IF($Q10&lt;0,-$Q$3+P9,($Q10-$Q$3)+P9))</f>
        <v>114362.04000000004</v>
      </c>
      <c r="Q10" s="164">
        <f t="shared" ref="Q10:Q11" si="5">Q9+N10</f>
        <v>178076.51</v>
      </c>
      <c r="R10" s="29">
        <f t="shared" si="1"/>
        <v>116.96505459292665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24783.71000000001</v>
      </c>
      <c r="P11" s="163">
        <f t="shared" ref="P11:P54" si="6">(IF($Q11&lt;0,-$Q$3+P10,($Q11-$Q$3)+P10))</f>
        <v>123918.55000000005</v>
      </c>
      <c r="Q11" s="164">
        <f t="shared" si="5"/>
        <v>178076.51</v>
      </c>
      <c r="R11" s="29">
        <f t="shared" si="1"/>
        <v>114.70668763351533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20861.010000000009</v>
      </c>
      <c r="P12" s="163">
        <f t="shared" si="6"/>
        <v>125166.06000000006</v>
      </c>
      <c r="Q12" s="164">
        <f>Q11+N12+1</f>
        <v>169767.51</v>
      </c>
      <c r="R12" s="29">
        <f t="shared" si="1"/>
        <v>112.37954545454546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18633.081428571437</v>
      </c>
      <c r="P13" s="163">
        <f t="shared" si="6"/>
        <v>130431.57000000007</v>
      </c>
      <c r="Q13" s="164">
        <f>Q12+N13-1</f>
        <v>173785.51</v>
      </c>
      <c r="R13" s="29">
        <f t="shared" si="1"/>
        <v>111.05689617171342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-5400</v>
      </c>
      <c r="J14" s="63">
        <v>200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16781.010000000009</v>
      </c>
      <c r="P14" s="163">
        <f t="shared" si="6"/>
        <v>134240.08000000007</v>
      </c>
      <c r="Q14" s="164">
        <f>Q13+N14</f>
        <v>172328.51</v>
      </c>
      <c r="R14" s="29">
        <f t="shared" si="1"/>
        <v>109.95728103489199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-2100</v>
      </c>
      <c r="J15" s="63">
        <v>200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14872.176666666675</v>
      </c>
      <c r="P15" s="7">
        <f t="shared" si="6"/>
        <v>133849.59000000008</v>
      </c>
      <c r="Q15" s="164">
        <f>Q14+N15+1</f>
        <v>168129.51</v>
      </c>
      <c r="R15" s="29">
        <f t="shared" si="1"/>
        <v>108.82517010839466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-1100</v>
      </c>
      <c r="J16" s="63">
        <v>200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13355.71000000001</v>
      </c>
      <c r="P16" s="70">
        <f t="shared" si="6"/>
        <v>133557.10000000009</v>
      </c>
      <c r="Q16" s="164">
        <f>Q15+N16</f>
        <v>168227.51</v>
      </c>
      <c r="R16" s="71">
        <f t="shared" si="1"/>
        <v>107.92529670068835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12114.964545454555</v>
      </c>
      <c r="P17" s="7">
        <f t="shared" si="6"/>
        <v>133264.6100000001</v>
      </c>
      <c r="Q17" s="164">
        <f t="shared" ref="Q17:Q18" si="10">Q16+N17</f>
        <v>168227.51</v>
      </c>
      <c r="R17" s="29">
        <f t="shared" si="1"/>
        <v>107.18903663983774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11081.010000000009</v>
      </c>
      <c r="P18" s="7">
        <f t="shared" si="6"/>
        <v>132972.12000000011</v>
      </c>
      <c r="Q18" s="164">
        <f t="shared" si="10"/>
        <v>168227.51</v>
      </c>
      <c r="R18" s="29">
        <f t="shared" si="1"/>
        <v>106.5754865891289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10420.894615384625</v>
      </c>
      <c r="P19" s="7">
        <f t="shared" si="6"/>
        <v>135471.63000000012</v>
      </c>
      <c r="Q19" s="164">
        <f>Q18+N19+1</f>
        <v>171019.51</v>
      </c>
      <c r="R19" s="29">
        <f t="shared" si="1"/>
        <v>106.18377321112307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-2664732</v>
      </c>
      <c r="Y19" s="181">
        <f>Y18-K19-L19</f>
        <v>-2662553</v>
      </c>
      <c r="Z19" s="217">
        <f>AVERAGE(Y19:Y27)</f>
        <v>-2666427.3333333335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9576.43857142858</v>
      </c>
      <c r="P20" s="7">
        <f t="shared" si="6"/>
        <v>134070.14000000013</v>
      </c>
      <c r="Q20" s="164">
        <f>Q19+N20-2</f>
        <v>167118.51</v>
      </c>
      <c r="R20" s="29">
        <f t="shared" si="1"/>
        <v>105.68267183208435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/>
      <c r="F21" s="23"/>
      <c r="G21" s="26">
        <f>D21+E21+F21-E20-F20</f>
        <v>2521134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2521134</v>
      </c>
      <c r="O21" s="67">
        <f t="shared" si="3"/>
        <v>176920.17666666667</v>
      </c>
      <c r="P21" s="7">
        <f t="shared" si="6"/>
        <v>2653802.65</v>
      </c>
      <c r="Q21" s="164">
        <f>Q20+N21</f>
        <v>2688252.51</v>
      </c>
      <c r="R21" s="29">
        <f t="shared" si="1"/>
        <v>204.98467639844921</v>
      </c>
      <c r="S21" s="5">
        <f>SUM($Q$7:$Q21)/T21</f>
        <v>345440.17666666664</v>
      </c>
      <c r="T21" s="18">
        <v>15</v>
      </c>
      <c r="U21" s="4"/>
      <c r="V21" s="131"/>
      <c r="W21" s="105"/>
      <c r="X21" s="217"/>
      <c r="Y21" s="181">
        <f>Y20-K21-L21</f>
        <v>-2666911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323346.01</v>
      </c>
      <c r="P22" s="7">
        <f t="shared" si="6"/>
        <v>5173536.16</v>
      </c>
      <c r="Q22" s="164">
        <f>Q21+N22+1</f>
        <v>2688253.51</v>
      </c>
      <c r="R22" s="29">
        <f t="shared" si="1"/>
        <v>291.8739674816045</v>
      </c>
      <c r="S22" s="5">
        <f>SUM($Q$7:$Q22)/T22</f>
        <v>491866.00999999995</v>
      </c>
      <c r="T22" s="18">
        <v>16</v>
      </c>
      <c r="U22" s="4"/>
      <c r="V22" s="131"/>
      <c r="W22" s="105"/>
      <c r="X22" s="217"/>
      <c r="Y22" s="181">
        <f>Y21-K22-L22</f>
        <v>-2666911</v>
      </c>
      <c r="Z22" s="217"/>
      <c r="AA22" s="92"/>
    </row>
    <row r="23" spans="2:31">
      <c r="B23" s="116">
        <v>45982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452545.33352941176</v>
      </c>
      <c r="P23" s="7">
        <f t="shared" si="6"/>
        <v>7693270.6699999999</v>
      </c>
      <c r="Q23" s="164">
        <f>Q22+N23+1</f>
        <v>2688254.51</v>
      </c>
      <c r="R23" s="29">
        <f t="shared" si="1"/>
        <v>368.5410239315284</v>
      </c>
      <c r="S23" s="5">
        <f>SUM($Q$7:$Q23)/T23</f>
        <v>621065.3335294117</v>
      </c>
      <c r="T23" s="18">
        <v>17</v>
      </c>
      <c r="U23" s="27"/>
      <c r="V23" s="135"/>
      <c r="W23" s="105"/>
      <c r="X23" s="217"/>
      <c r="Y23" s="181">
        <f>Y22-K23-L23-1</f>
        <v>-2666912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567389.17666666664</v>
      </c>
      <c r="P24" s="7">
        <f t="shared" si="6"/>
        <v>10213005.18</v>
      </c>
      <c r="Q24" s="164">
        <f t="shared" ref="Q24" si="14">Q23+N24</f>
        <v>2688254.51</v>
      </c>
      <c r="R24" s="29">
        <f t="shared" si="1"/>
        <v>436.689518553683</v>
      </c>
      <c r="S24" s="5">
        <f>SUM($Q$7:$Q24)/T24</f>
        <v>735909.17666666652</v>
      </c>
      <c r="T24" s="18">
        <v>18</v>
      </c>
      <c r="U24" s="4"/>
      <c r="V24" s="135"/>
      <c r="W24" s="105"/>
      <c r="X24" s="217"/>
      <c r="Y24" s="181">
        <f t="shared" ref="Y24:Y54" si="15">Y23-K24-L24</f>
        <v>-2666912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670144.1942105263</v>
      </c>
      <c r="P25" s="7">
        <f t="shared" si="6"/>
        <v>12732739.689999999</v>
      </c>
      <c r="Q25" s="164">
        <f>Q24+N25</f>
        <v>2688254.51</v>
      </c>
      <c r="R25" s="29">
        <f t="shared" si="1"/>
        <v>497.66389402476034</v>
      </c>
      <c r="S25" s="5">
        <f>SUM($Q$7:$Q25)/T25-1</f>
        <v>838663.19421052618</v>
      </c>
      <c r="T25" s="18">
        <v>19</v>
      </c>
      <c r="U25" s="4"/>
      <c r="V25" s="131"/>
      <c r="W25" s="105"/>
      <c r="X25" s="217"/>
      <c r="Y25" s="181">
        <f t="shared" si="15"/>
        <v>-2666912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762623.71</v>
      </c>
      <c r="P26" s="7">
        <f t="shared" si="6"/>
        <v>15252474.199999999</v>
      </c>
      <c r="Q26" s="164">
        <f>Q25+N26</f>
        <v>2688254.51</v>
      </c>
      <c r="R26" s="29">
        <f t="shared" si="1"/>
        <v>552.5419594113456</v>
      </c>
      <c r="S26" s="5">
        <f>SUM($Q$7:$Q26)/T26</f>
        <v>931143.70999999973</v>
      </c>
      <c r="T26" s="18">
        <v>20</v>
      </c>
      <c r="U26" s="138">
        <f>B26</f>
        <v>45985</v>
      </c>
      <c r="V26" s="310"/>
      <c r="W26" s="105"/>
      <c r="X26" s="217" t="e">
        <f>AVERAGE(W26:W34)</f>
        <v>#DIV/0!</v>
      </c>
      <c r="Y26" s="181">
        <f t="shared" si="15"/>
        <v>-2666912</v>
      </c>
      <c r="Z26" s="217">
        <f>AVERAGE(Y26:Y34)</f>
        <v>-2666911.777777778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846295.65285714285</v>
      </c>
      <c r="P27" s="7">
        <f t="shared" si="6"/>
        <v>17772208.710000001</v>
      </c>
      <c r="Q27" s="164">
        <f>Q26+N27</f>
        <v>2688254.51</v>
      </c>
      <c r="R27" s="29">
        <f t="shared" si="1"/>
        <v>602.1935988945778</v>
      </c>
      <c r="S27" s="5">
        <f>SUM($Q$7:$Q27)/T27+1</f>
        <v>1014816.6528571425</v>
      </c>
      <c r="T27" s="18">
        <v>21</v>
      </c>
      <c r="U27" s="138">
        <f>B28+6</f>
        <v>45993</v>
      </c>
      <c r="V27" s="159"/>
      <c r="W27" s="105"/>
      <c r="X27" s="217"/>
      <c r="Y27" s="181">
        <f>Y26-K27-L27</f>
        <v>-2666912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</f>
        <v>-13757</v>
      </c>
      <c r="E28" s="87"/>
      <c r="F28" s="23"/>
      <c r="G28" s="26">
        <f t="shared" ref="G28:G30" si="17">D28+E28+F28-E27-F27</f>
        <v>-13757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-13757</v>
      </c>
      <c r="O28" s="67">
        <f t="shared" si="3"/>
        <v>921735.60090909083</v>
      </c>
      <c r="P28" s="7">
        <f t="shared" si="6"/>
        <v>20278183.219999999</v>
      </c>
      <c r="Q28" s="164">
        <f>Q27+N28-3</f>
        <v>2674494.5099999998</v>
      </c>
      <c r="R28" s="29">
        <f t="shared" si="1"/>
        <v>646.959767926116</v>
      </c>
      <c r="S28" s="5">
        <f>SUM($Q$7:$Q28)/T28+1</f>
        <v>1090256.6009090906</v>
      </c>
      <c r="T28" s="18">
        <v>22</v>
      </c>
      <c r="U28" s="4"/>
      <c r="V28" s="131"/>
      <c r="W28" s="105"/>
      <c r="X28" s="217"/>
      <c r="Y28" s="181">
        <f>Y27-K28-L28+2</f>
        <v>-2666910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990615.68391304335</v>
      </c>
      <c r="P29" s="7">
        <f t="shared" si="6"/>
        <v>22784160.729999997</v>
      </c>
      <c r="Q29" s="164">
        <f>Q28+N29+3</f>
        <v>2674497.5099999998</v>
      </c>
      <c r="R29" s="29">
        <f t="shared" si="1"/>
        <v>687.83271060588834</v>
      </c>
      <c r="S29" s="5">
        <f>SUM($Q$7:$Q29)/T29</f>
        <v>1159135.683913043</v>
      </c>
      <c r="T29" s="18">
        <v>23</v>
      </c>
      <c r="U29" s="4"/>
      <c r="V29" s="131"/>
      <c r="W29" s="105"/>
      <c r="X29" s="217"/>
      <c r="Y29" s="181">
        <f>Y28-K29-L29-2</f>
        <v>-2666912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1053755.7599999998</v>
      </c>
      <c r="P30" s="7">
        <f t="shared" si="6"/>
        <v>25290138.239999995</v>
      </c>
      <c r="Q30" s="164">
        <f>Q29+N30</f>
        <v>2674497.5099999998</v>
      </c>
      <c r="R30" s="29">
        <f t="shared" si="1"/>
        <v>725.30011868027509</v>
      </c>
      <c r="S30" s="5">
        <f>SUM($Q$7:$Q30)/T30</f>
        <v>1222275.7599999995</v>
      </c>
      <c r="T30" s="18">
        <v>24</v>
      </c>
      <c r="U30" s="4"/>
      <c r="V30" s="131"/>
      <c r="W30" s="105"/>
      <c r="X30" s="217"/>
      <c r="Y30" s="181">
        <f t="shared" si="15"/>
        <v>-2666912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1111844.6299999997</v>
      </c>
      <c r="P31" s="7">
        <f t="shared" si="6"/>
        <v>27796115.749999993</v>
      </c>
      <c r="Q31" s="164">
        <f t="shared" ref="Q31:Q39" si="18">Q30+N31</f>
        <v>2674497.5099999998</v>
      </c>
      <c r="R31" s="29">
        <f t="shared" si="1"/>
        <v>759.77013410871075</v>
      </c>
      <c r="S31" s="5">
        <f>SUM($Q$7:$Q31)/T31</f>
        <v>1280364.6299999994</v>
      </c>
      <c r="T31" s="18">
        <v>25</v>
      </c>
      <c r="U31" s="4"/>
      <c r="V31" s="137"/>
      <c r="W31" s="105"/>
      <c r="X31" s="217"/>
      <c r="Y31" s="181">
        <f t="shared" si="15"/>
        <v>-2666912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1165465.125384615</v>
      </c>
      <c r="P32" s="7">
        <f t="shared" si="6"/>
        <v>30302093.25999999</v>
      </c>
      <c r="Q32" s="164">
        <f t="shared" si="18"/>
        <v>2674497.5099999998</v>
      </c>
      <c r="R32" s="29">
        <f t="shared" si="1"/>
        <v>791.58860988880542</v>
      </c>
      <c r="S32" s="5">
        <f>SUM($Q$7:$Q32)/T32</f>
        <v>1333985.1253846148</v>
      </c>
      <c r="T32" s="18">
        <v>26</v>
      </c>
      <c r="U32" s="27"/>
      <c r="V32" s="137"/>
      <c r="W32" s="105"/>
      <c r="X32" s="217"/>
      <c r="Y32" s="181">
        <f t="shared" si="15"/>
        <v>-2666912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1215113.7322222218</v>
      </c>
      <c r="P33" s="7">
        <f t="shared" si="6"/>
        <v>32808070.769999988</v>
      </c>
      <c r="Q33" s="164">
        <f>Q32+N33</f>
        <v>2674497.5099999998</v>
      </c>
      <c r="R33" s="29">
        <f t="shared" si="1"/>
        <v>821.05016153704094</v>
      </c>
      <c r="S33" s="5">
        <f>SUM($Q$7:$Q33)/T33</f>
        <v>1383633.7322222216</v>
      </c>
      <c r="T33" s="18">
        <v>27</v>
      </c>
      <c r="U33" s="138">
        <f>B33</f>
        <v>45992</v>
      </c>
      <c r="V33" s="131"/>
      <c r="W33" s="105"/>
      <c r="X33" s="217" t="e">
        <f>AVERAGE(W33:W41)</f>
        <v>#DIV/0!</v>
      </c>
      <c r="Y33" s="181">
        <f>Y32-K33-L33</f>
        <v>-2666912</v>
      </c>
      <c r="Z33" s="217">
        <f>AVERAGE(Y33:Y41)</f>
        <v>-2666913.4444444445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1261216.0099999995</v>
      </c>
      <c r="P34" s="7">
        <f t="shared" si="6"/>
        <v>35314048.279999986</v>
      </c>
      <c r="Q34" s="164">
        <f>Q33+N34</f>
        <v>2674497.5099999998</v>
      </c>
      <c r="R34" s="29">
        <f t="shared" si="1"/>
        <v>848.40731663897418</v>
      </c>
      <c r="S34" s="5">
        <f>SUM($Q$7:$Q34)/T34</f>
        <v>1429736.0099999993</v>
      </c>
      <c r="T34" s="18">
        <v>28</v>
      </c>
      <c r="U34" s="138">
        <f>B33+8</f>
        <v>46000</v>
      </c>
      <c r="V34" s="131"/>
      <c r="W34" s="105"/>
      <c r="X34" s="217"/>
      <c r="Y34" s="181">
        <f t="shared" si="15"/>
        <v>-2666912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1304138.8203448271</v>
      </c>
      <c r="P35" s="7">
        <f t="shared" si="6"/>
        <v>37820025.789999984</v>
      </c>
      <c r="Q35" s="164">
        <f>Q34+N35</f>
        <v>2674497.5099999998</v>
      </c>
      <c r="R35" s="29">
        <f t="shared" si="1"/>
        <v>873.87777138904971</v>
      </c>
      <c r="S35" s="5">
        <f>SUM($Q$7:$Q35)/T35</f>
        <v>1472658.8203448267</v>
      </c>
      <c r="T35" s="18">
        <v>29</v>
      </c>
      <c r="U35" s="4"/>
      <c r="V35" s="131"/>
      <c r="W35" s="105"/>
      <c r="X35" s="217"/>
      <c r="Y35" s="181">
        <f>Y34-K35-L35-1</f>
        <v>-2666913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1344200.1433333328</v>
      </c>
      <c r="P36" s="7">
        <f t="shared" si="6"/>
        <v>40326004.299999982</v>
      </c>
      <c r="Q36" s="164">
        <f>Q35+N36+1</f>
        <v>2674498.5099999998</v>
      </c>
      <c r="R36" s="29">
        <f t="shared" si="1"/>
        <v>897.65080900387625</v>
      </c>
      <c r="S36" s="5">
        <f>SUM($Q$7:$Q36)/T36+1</f>
        <v>1512721.1433333324</v>
      </c>
      <c r="T36" s="18">
        <v>30</v>
      </c>
      <c r="U36" s="4"/>
      <c r="V36" s="136"/>
      <c r="W36" s="105"/>
      <c r="X36" s="217"/>
      <c r="Y36" s="181">
        <f>Y35-K36-L36-1</f>
        <v>-2666914</v>
      </c>
      <c r="Z36" s="217"/>
      <c r="AD36" s="1"/>
      <c r="AE36" s="1"/>
    </row>
    <row r="37" spans="2:31">
      <c r="B37" s="116">
        <v>45996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1381676.8648387091</v>
      </c>
      <c r="P37" s="7">
        <f t="shared" si="6"/>
        <v>42831982.80999998</v>
      </c>
      <c r="Q37" s="164">
        <f>Q36+N37</f>
        <v>2674498.5099999998</v>
      </c>
      <c r="R37" s="29">
        <f t="shared" si="1"/>
        <v>919.88954713903922</v>
      </c>
      <c r="S37" s="5">
        <f>SUM($Q$7:$Q37)/T37+1</f>
        <v>1550197.8648387089</v>
      </c>
      <c r="T37" s="18">
        <v>31</v>
      </c>
      <c r="U37" s="27"/>
      <c r="V37" s="137"/>
      <c r="W37" s="105"/>
      <c r="X37" s="217"/>
      <c r="Y37" s="181">
        <f t="shared" si="15"/>
        <v>-2666914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1416811.2912499993</v>
      </c>
      <c r="P38" s="7">
        <f t="shared" si="6"/>
        <v>45337961.319999978</v>
      </c>
      <c r="Q38" s="164">
        <f t="shared" si="18"/>
        <v>2674498.5099999998</v>
      </c>
      <c r="R38" s="29">
        <f t="shared" si="1"/>
        <v>940.73777073937754</v>
      </c>
      <c r="S38" s="5">
        <f>SUM($Q$7:$Q38)/T38</f>
        <v>1585331.2912499991</v>
      </c>
      <c r="T38" s="18">
        <v>32</v>
      </c>
      <c r="U38" s="27"/>
      <c r="V38" s="137"/>
      <c r="W38" s="105"/>
      <c r="X38" s="217"/>
      <c r="Y38" s="181">
        <f t="shared" si="15"/>
        <v>-2666914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1449816.3584848477</v>
      </c>
      <c r="P39" s="7">
        <f t="shared" si="6"/>
        <v>47843939.829999976</v>
      </c>
      <c r="Q39" s="164">
        <f t="shared" si="18"/>
        <v>2674498.5099999998</v>
      </c>
      <c r="R39" s="29">
        <f t="shared" si="1"/>
        <v>960.32302307432201</v>
      </c>
      <c r="S39" s="5">
        <f>SUM($Q$7:$Q39)/T39</f>
        <v>1618336.3584848475</v>
      </c>
      <c r="T39" s="18">
        <v>33</v>
      </c>
      <c r="U39" s="27"/>
      <c r="V39" s="137"/>
      <c r="W39" s="105"/>
      <c r="X39" s="217"/>
      <c r="Y39" s="181">
        <f t="shared" si="15"/>
        <v>-2666914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1480879.9511764699</v>
      </c>
      <c r="P40" s="7">
        <f t="shared" si="6"/>
        <v>50349918.339999974</v>
      </c>
      <c r="Q40" s="164">
        <f>Q39+N40</f>
        <v>2674498.5099999998</v>
      </c>
      <c r="R40" s="29">
        <f t="shared" si="1"/>
        <v>978.75620174250514</v>
      </c>
      <c r="S40" s="5">
        <f>SUM($Q$7:$Q40)/T40</f>
        <v>1649399.9511764697</v>
      </c>
      <c r="T40" s="18">
        <v>34</v>
      </c>
      <c r="U40" s="138">
        <f>B40</f>
        <v>45999</v>
      </c>
      <c r="V40" s="131"/>
      <c r="W40" s="105"/>
      <c r="X40" s="217" t="e">
        <f>AVERAGE(W40:W48)</f>
        <v>#DIV/0!</v>
      </c>
      <c r="Y40" s="181">
        <f t="shared" si="15"/>
        <v>-2666914</v>
      </c>
      <c r="Z40" s="217">
        <f>AVERAGE(Y40:Y48)</f>
        <v>-2666914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1510168.4814285706</v>
      </c>
      <c r="P41" s="7">
        <f t="shared" si="6"/>
        <v>52855896.849999972</v>
      </c>
      <c r="Q41" s="164">
        <f>Q40+N41</f>
        <v>2674498.5099999998</v>
      </c>
      <c r="R41" s="29">
        <f t="shared" si="1"/>
        <v>996.1360559153635</v>
      </c>
      <c r="S41" s="5">
        <f>SUM($Q$7:$Q41)/T41</f>
        <v>1678688.4814285703</v>
      </c>
      <c r="T41" s="18">
        <v>35</v>
      </c>
      <c r="U41" s="138">
        <f>B40+8</f>
        <v>46007</v>
      </c>
      <c r="V41" s="131"/>
      <c r="W41" s="105"/>
      <c r="X41" s="217"/>
      <c r="Y41" s="181">
        <f t="shared" si="15"/>
        <v>-2666914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1537829.8711111103</v>
      </c>
      <c r="P42" s="7">
        <f t="shared" si="6"/>
        <v>55361875.35999997</v>
      </c>
      <c r="Q42" s="164">
        <f>Q41+N42</f>
        <v>2674498.5099999998</v>
      </c>
      <c r="R42" s="29">
        <f t="shared" si="1"/>
        <v>1012.550362634174</v>
      </c>
      <c r="S42" s="5">
        <f>SUM($Q$7:$Q42)/T42</f>
        <v>1706349.8711111101</v>
      </c>
      <c r="T42" s="18">
        <v>36</v>
      </c>
      <c r="U42" s="138"/>
      <c r="V42" s="131"/>
      <c r="W42" s="105"/>
      <c r="X42" s="217"/>
      <c r="Y42" s="181">
        <f t="shared" si="15"/>
        <v>-2666914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1563996.0775675667</v>
      </c>
      <c r="P43" s="7">
        <f t="shared" si="6"/>
        <v>57867854.869999968</v>
      </c>
      <c r="Q43" s="164">
        <f>Q42+N43+1</f>
        <v>2674499.5099999998</v>
      </c>
      <c r="R43" s="29">
        <f t="shared" si="1"/>
        <v>1028.0774255682213</v>
      </c>
      <c r="S43" s="5">
        <f>SUM($Q$7:$Q43)/T43</f>
        <v>1732516.0775675664</v>
      </c>
      <c r="T43" s="18">
        <v>37</v>
      </c>
      <c r="U43" s="138"/>
      <c r="V43" s="131"/>
      <c r="W43" s="105"/>
      <c r="X43" s="217"/>
      <c r="Y43" s="181">
        <f t="shared" si="15"/>
        <v>-2666914</v>
      </c>
      <c r="Z43" s="217"/>
      <c r="AD43" s="1"/>
      <c r="AE43" s="1"/>
    </row>
    <row r="44" spans="2:31">
      <c r="B44" s="116">
        <v>46003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1588785.0889473676</v>
      </c>
      <c r="P44" s="7">
        <f t="shared" si="6"/>
        <v>60373833.379999965</v>
      </c>
      <c r="Q44" s="164">
        <f>Q43+N44-1</f>
        <v>2674498.5099999998</v>
      </c>
      <c r="R44" s="29">
        <f t="shared" si="1"/>
        <v>1042.7872590478089</v>
      </c>
      <c r="S44" s="5">
        <f>SUM($Q$7:$Q44)/T44</f>
        <v>1757305.0889473674</v>
      </c>
      <c r="T44" s="18">
        <v>38</v>
      </c>
      <c r="U44" s="138"/>
      <c r="V44" s="131"/>
      <c r="W44" s="105"/>
      <c r="X44" s="217"/>
      <c r="Y44" s="181">
        <f t="shared" si="15"/>
        <v>-2666914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1612302.8689743581</v>
      </c>
      <c r="P45" s="7">
        <f t="shared" si="6"/>
        <v>62879811.889999963</v>
      </c>
      <c r="Q45" s="164">
        <f t="shared" ref="Q45:Q53" si="21">Q44+N45</f>
        <v>2674498.5099999998</v>
      </c>
      <c r="R45" s="29">
        <f t="shared" si="1"/>
        <v>1056.7427420925458</v>
      </c>
      <c r="S45" s="5">
        <f>SUM($Q$7:$Q45)/T45</f>
        <v>1780822.8689743578</v>
      </c>
      <c r="T45" s="18">
        <v>39</v>
      </c>
      <c r="U45" s="138"/>
      <c r="V45" s="131"/>
      <c r="W45" s="105"/>
      <c r="X45" s="217"/>
      <c r="Y45" s="181">
        <f t="shared" si="15"/>
        <v>-2666914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1634644.7599999991</v>
      </c>
      <c r="P46" s="7">
        <f t="shared" si="6"/>
        <v>65385790.399999961</v>
      </c>
      <c r="Q46" s="164">
        <f t="shared" si="21"/>
        <v>2674498.5099999998</v>
      </c>
      <c r="R46" s="29">
        <f t="shared" si="1"/>
        <v>1070.0004509850457</v>
      </c>
      <c r="S46" s="5">
        <f>SUM($Q$7:$Q46)/T46</f>
        <v>1803164.7599999991</v>
      </c>
      <c r="T46" s="18">
        <v>40</v>
      </c>
      <c r="U46" s="138"/>
      <c r="V46" s="131"/>
      <c r="W46" s="105"/>
      <c r="X46" s="217"/>
      <c r="Y46" s="181">
        <f t="shared" si="15"/>
        <v>-2666914</v>
      </c>
      <c r="Z46" s="217"/>
      <c r="AD46" s="1"/>
      <c r="AE46" s="1"/>
    </row>
    <row r="47" spans="2:31">
      <c r="B47" s="116">
        <v>46006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1655896.8270731699</v>
      </c>
      <c r="P47" s="7">
        <f t="shared" si="6"/>
        <v>67891769.909999967</v>
      </c>
      <c r="Q47" s="164">
        <f>Q46+N47+1</f>
        <v>2674499.5099999998</v>
      </c>
      <c r="R47" s="29">
        <f t="shared" si="1"/>
        <v>1082.6114568437988</v>
      </c>
      <c r="S47" s="5">
        <f>SUM($Q$7:$Q47)/T47</f>
        <v>1824416.8270731699</v>
      </c>
      <c r="T47" s="18">
        <v>41</v>
      </c>
      <c r="U47" s="138">
        <f>B47</f>
        <v>46006</v>
      </c>
      <c r="V47" s="131"/>
      <c r="W47" s="105"/>
      <c r="X47" s="217" t="e">
        <f>AVERAGE(W47:W54)</f>
        <v>#DIV/0!</v>
      </c>
      <c r="Y47" s="181">
        <f t="shared" si="15"/>
        <v>-2666914</v>
      </c>
      <c r="Z47" s="217">
        <f>AVERAGE(Y47:Y54)</f>
        <v>-2666914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1676136.8671428566</v>
      </c>
      <c r="P48" s="7">
        <f t="shared" si="6"/>
        <v>70397748.419999972</v>
      </c>
      <c r="Q48" s="164">
        <f>Q47+N48-1</f>
        <v>2674498.5099999998</v>
      </c>
      <c r="R48" s="29">
        <f t="shared" si="1"/>
        <v>1094.6219244854358</v>
      </c>
      <c r="S48" s="5">
        <f>SUM($Q$7:$Q48)/T48</f>
        <v>1844656.8671428566</v>
      </c>
      <c r="T48" s="18">
        <v>42</v>
      </c>
      <c r="U48" s="138">
        <f>B47+8</f>
        <v>46014</v>
      </c>
      <c r="V48" s="131"/>
      <c r="W48" s="105"/>
      <c r="X48" s="217"/>
      <c r="Y48" s="181">
        <f t="shared" si="15"/>
        <v>-2666914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/>
      <c r="E49" s="87"/>
      <c r="F49" s="23"/>
      <c r="G49" s="26">
        <f t="shared" ref="G49:G50" si="22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1695435.5332558134</v>
      </c>
      <c r="P49" s="7">
        <f t="shared" si="6"/>
        <v>72903727.929999977</v>
      </c>
      <c r="Q49" s="164">
        <f>Q48+N49+1</f>
        <v>2674499.5099999998</v>
      </c>
      <c r="R49" s="29">
        <f t="shared" si="1"/>
        <v>1106.073779525168</v>
      </c>
      <c r="S49" s="5">
        <f>SUM($Q$7:$Q49)/T49</f>
        <v>1863955.5332558134</v>
      </c>
      <c r="T49" s="18">
        <v>43</v>
      </c>
      <c r="U49" s="138"/>
      <c r="V49" s="131"/>
      <c r="W49" s="105"/>
      <c r="X49" s="217"/>
      <c r="Y49" s="181">
        <f t="shared" si="15"/>
        <v>-2666914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4" si="23">L50+K50+G50+M50</f>
        <v>0</v>
      </c>
      <c r="O50" s="67">
        <f t="shared" si="3"/>
        <v>1713856.9872727268</v>
      </c>
      <c r="P50" s="7">
        <f t="shared" si="6"/>
        <v>75409707.439999983</v>
      </c>
      <c r="Q50" s="164">
        <f>Q49+N50</f>
        <v>2674499.5099999998</v>
      </c>
      <c r="R50" s="29">
        <f t="shared" si="1"/>
        <v>1117.005095699458</v>
      </c>
      <c r="S50" s="5">
        <f>SUM($Q$7:$Q50)/T50</f>
        <v>1882376.9872727268</v>
      </c>
      <c r="T50" s="18">
        <v>44</v>
      </c>
      <c r="U50" s="138"/>
      <c r="V50" s="131"/>
      <c r="W50" s="105"/>
      <c r="X50" s="217"/>
      <c r="Y50" s="181">
        <f t="shared" si="15"/>
        <v>-2666914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1731459.7099999997</v>
      </c>
      <c r="P51" s="7">
        <f t="shared" si="6"/>
        <v>77915686.949999988</v>
      </c>
      <c r="Q51" s="164">
        <f t="shared" si="21"/>
        <v>2674499.5099999998</v>
      </c>
      <c r="R51" s="29">
        <f t="shared" si="1"/>
        <v>1127.4505755993353</v>
      </c>
      <c r="S51" s="5">
        <f>SUM($Q$7:$Q51)/T51</f>
        <v>1899979.7099999997</v>
      </c>
      <c r="T51" s="18">
        <v>45</v>
      </c>
      <c r="U51" s="138"/>
      <c r="V51" s="131"/>
      <c r="W51" s="105"/>
      <c r="X51" s="217"/>
      <c r="Y51" s="181">
        <f t="shared" si="15"/>
        <v>-2666914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1748297.0969565215</v>
      </c>
      <c r="P52" s="7">
        <f t="shared" si="6"/>
        <v>80421666.459999993</v>
      </c>
      <c r="Q52" s="164">
        <f>Q51+N52</f>
        <v>2674499.5099999998</v>
      </c>
      <c r="R52" s="29">
        <f t="shared" si="1"/>
        <v>1137.4419041992176</v>
      </c>
      <c r="S52" s="5">
        <f>SUM($Q$7:$Q52)/T52</f>
        <v>1916817.0969565215</v>
      </c>
      <c r="T52" s="18">
        <v>46</v>
      </c>
      <c r="U52" s="138"/>
      <c r="V52" s="131"/>
      <c r="W52" s="105"/>
      <c r="X52" s="217"/>
      <c r="Y52" s="181">
        <f t="shared" si="15"/>
        <v>-2666914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1764417.999361702</v>
      </c>
      <c r="P53" s="7">
        <f t="shared" si="6"/>
        <v>82927645.969999999</v>
      </c>
      <c r="Q53" s="164">
        <f t="shared" si="21"/>
        <v>2674499.5099999998</v>
      </c>
      <c r="R53" s="29">
        <f t="shared" si="1"/>
        <v>1147.0080698799561</v>
      </c>
      <c r="S53" s="5">
        <f>SUM($Q$7:$Q53)/T53</f>
        <v>1932937.999361702</v>
      </c>
      <c r="T53" s="18">
        <v>47</v>
      </c>
      <c r="U53" s="138"/>
      <c r="V53" s="131"/>
      <c r="W53" s="105"/>
      <c r="X53" s="217"/>
      <c r="Y53" s="181">
        <f t="shared" si="15"/>
        <v>-2666914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1779867.1975</v>
      </c>
      <c r="P54" s="7">
        <f t="shared" si="6"/>
        <v>85433625.480000004</v>
      </c>
      <c r="Q54" s="164">
        <f>Q53+N54</f>
        <v>2674499.5099999998</v>
      </c>
      <c r="R54" s="29">
        <f t="shared" si="1"/>
        <v>1156.1756453239971</v>
      </c>
      <c r="S54" s="5">
        <f>SUM($Q$7:$Q54)/T54</f>
        <v>1948387.1975</v>
      </c>
      <c r="T54" s="18">
        <v>48</v>
      </c>
      <c r="U54" s="138"/>
      <c r="V54" s="131"/>
      <c r="W54" s="105"/>
      <c r="X54" s="217"/>
      <c r="Y54" s="181">
        <f t="shared" si="15"/>
        <v>-2666914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745"/>
  <sheetViews>
    <sheetView topLeftCell="A5727" workbookViewId="0">
      <selection activeCell="D5745" sqref="D5745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2"/>
  <sheetViews>
    <sheetView workbookViewId="0">
      <pane ySplit="1" topLeftCell="A243" activePane="bottomLeft" state="frozen"/>
      <selection activeCell="X30" sqref="X30"/>
      <selection pane="bottomLeft" activeCell="E253" sqref="E253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59</vt:i4>
      </vt:variant>
    </vt:vector>
  </HeadingPairs>
  <TitlesOfParts>
    <vt:vector size="11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2025-11-19T10:29:11Z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